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97AFC25-2DD9-46B4-BF1D-36194CC2B5C6}" xr6:coauthVersionLast="47" xr6:coauthVersionMax="47" xr10:uidLastSave="{00000000-0000-0000-0000-000000000000}"/>
  <bookViews>
    <workbookView xWindow="22005" yWindow="1785" windowWidth="25110" windowHeight="1236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34" l="1"/>
  <c r="I29" i="134"/>
  <c r="Y28" i="134" l="1"/>
  <c r="Q28" i="134"/>
  <c r="Y27" i="134"/>
  <c r="D28" i="134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Y29" i="134" s="1"/>
  <c r="Y30" i="134" s="1"/>
  <c r="Y31" i="134" s="1"/>
  <c r="Y32" i="134" s="1"/>
  <c r="Y33" i="134" s="1"/>
  <c r="Y34" i="134" s="1"/>
  <c r="Y35" i="134" s="1"/>
  <c r="Y36" i="134" s="1"/>
  <c r="Z12" i="134"/>
  <c r="D21" i="133"/>
  <c r="Z19" i="134" l="1"/>
  <c r="Y37" i="134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<sst xmlns="http://schemas.openxmlformats.org/spreadsheetml/2006/main" count="1634" uniqueCount="385">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</sst>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Q30" sqref="Q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2200</v>
      </c>
      <c r="J19" s="63">
        <v>-300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-15100</v>
      </c>
      <c r="J20" s="63">
        <v>-300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7400</v>
      </c>
      <c r="J21" s="63">
        <v>-300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1700</v>
      </c>
      <c r="J22" s="63">
        <v>-300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-7800</v>
      </c>
      <c r="J23" s="63">
        <v>-300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7300</v>
      </c>
      <c r="J26" s="63">
        <v>500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-3209760.75</v>
      </c>
      <c r="Y26" s="156">
        <f>Y25-K26-L26</f>
        <v>-3212630</v>
      </c>
      <c r="Z26" s="217">
        <f>AVERAGE(Y26:Y34)</f>
        <v>-3210053.111111111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4800</v>
      </c>
      <c r="J27" s="63">
        <v>500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6700</v>
      </c>
      <c r="J28" s="63">
        <v>500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f>12200+4000</f>
        <v>16200</v>
      </c>
      <c r="J29" s="63">
        <v>500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3659350</v>
      </c>
      <c r="H30" s="132">
        <v>-700</v>
      </c>
      <c r="I30" s="25">
        <v>4000</v>
      </c>
      <c r="J30" s="25">
        <v>500</v>
      </c>
      <c r="K30" s="170">
        <f t="shared" si="9"/>
        <v>3800</v>
      </c>
      <c r="L30" s="171"/>
      <c r="M30" s="153"/>
      <c r="N30" s="149">
        <f>L30+K30+G30+M30</f>
        <v>3663150</v>
      </c>
      <c r="O30" s="67">
        <f t="shared" si="2"/>
        <v>158173.99166666684</v>
      </c>
      <c r="P30" s="7">
        <f t="shared" si="5"/>
        <v>3796175.8000000045</v>
      </c>
      <c r="Q30" s="164">
        <f>Q29+N30</f>
        <v>3815332.45</v>
      </c>
      <c r="R30" s="29">
        <f t="shared" si="3"/>
        <v>195.69438562739987</v>
      </c>
      <c r="S30" s="5">
        <f>SUM($Q$7:$Q30)/T30+5</f>
        <v>323474.99166666687</v>
      </c>
      <c r="T30" s="18">
        <v>24</v>
      </c>
      <c r="U30" s="4"/>
      <c r="V30" s="131"/>
      <c r="W30" s="105"/>
      <c r="X30" s="167"/>
      <c r="Y30" s="156">
        <f>Y29-K30-L30</f>
        <v>-3209007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297848.49000000017</v>
      </c>
      <c r="P31" s="7">
        <f t="shared" si="5"/>
        <v>7446212.2500000047</v>
      </c>
      <c r="Q31" s="164">
        <f t="shared" ref="Q31:Q39" si="11">Q30+N31</f>
        <v>3815332.45</v>
      </c>
      <c r="R31" s="29">
        <f t="shared" si="3"/>
        <v>280.19037968250905</v>
      </c>
      <c r="S31" s="5">
        <f>SUM($Q$7:$Q31)/T31-1</f>
        <v>463143.49000000017</v>
      </c>
      <c r="T31" s="18">
        <v>25</v>
      </c>
      <c r="U31" s="4"/>
      <c r="V31" s="137"/>
      <c r="W31" s="105"/>
      <c r="X31" s="167"/>
      <c r="Y31" s="156">
        <f t="shared" si="7"/>
        <v>-3209007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426778.79615384631</v>
      </c>
      <c r="P32" s="7">
        <f t="shared" si="5"/>
        <v>11096248.700000005</v>
      </c>
      <c r="Q32" s="164">
        <f t="shared" si="11"/>
        <v>3815332.45</v>
      </c>
      <c r="R32" s="29">
        <f t="shared" si="3"/>
        <v>358.19003251975022</v>
      </c>
      <c r="S32" s="5">
        <f>SUM($Q$7:$Q32)/T32-1</f>
        <v>592073.79615384631</v>
      </c>
      <c r="T32" s="18">
        <v>26</v>
      </c>
      <c r="U32" s="27"/>
      <c r="V32" s="137"/>
      <c r="W32" s="105"/>
      <c r="X32" s="167"/>
      <c r="Y32" s="156">
        <f t="shared" si="7"/>
        <v>-3209007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-3700</v>
      </c>
      <c r="I33" s="25">
        <v>4000</v>
      </c>
      <c r="J33" s="25">
        <v>500</v>
      </c>
      <c r="K33" s="170">
        <f t="shared" si="9"/>
        <v>800</v>
      </c>
      <c r="L33" s="171"/>
      <c r="M33" s="153"/>
      <c r="N33" s="149">
        <f t="shared" si="8"/>
        <v>800</v>
      </c>
      <c r="O33" s="67">
        <f t="shared" si="2"/>
        <v>546188.33888888906</v>
      </c>
      <c r="P33" s="7">
        <f t="shared" si="5"/>
        <v>14747085.150000006</v>
      </c>
      <c r="Q33" s="164">
        <f>Q32+N33</f>
        <v>3816132.45</v>
      </c>
      <c r="R33" s="29">
        <f t="shared" si="3"/>
        <v>430.42985848955146</v>
      </c>
      <c r="S33" s="5">
        <f>SUM($Q$7:$Q33)/T33-1</f>
        <v>711483.33888888895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-3209807</v>
      </c>
      <c r="Z33" s="217">
        <f>AVERAGE(Y33:Y41)</f>
        <v>-3214073.6666666665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4000</v>
      </c>
      <c r="J34" s="25">
        <v>500</v>
      </c>
      <c r="K34" s="170">
        <f t="shared" si="9"/>
        <v>4800</v>
      </c>
      <c r="L34" s="171"/>
      <c r="M34" s="153"/>
      <c r="N34" s="149">
        <f>L34+K34+G34+M34</f>
        <v>4800</v>
      </c>
      <c r="O34" s="67">
        <f t="shared" si="2"/>
        <v>657240.02142857166</v>
      </c>
      <c r="P34" s="7">
        <f t="shared" si="5"/>
        <v>18402720.600000005</v>
      </c>
      <c r="Q34" s="164">
        <f>Q33+N34-1</f>
        <v>3820931.45</v>
      </c>
      <c r="R34" s="29">
        <f t="shared" si="3"/>
        <v>497.61338533816388</v>
      </c>
      <c r="S34" s="5">
        <f>SUM($Q$7:$Q34)/T34-1</f>
        <v>822535.02142857143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-3214607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v>-5891</v>
      </c>
      <c r="E35" s="87"/>
      <c r="F35" s="23"/>
      <c r="G35" s="26">
        <f>D35+E35+F35-E34-F34</f>
        <v>-5891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-5891</v>
      </c>
      <c r="O35" s="67">
        <f t="shared" si="2"/>
        <v>760429.829310345</v>
      </c>
      <c r="P35" s="7">
        <f t="shared" si="5"/>
        <v>22052465.050000004</v>
      </c>
      <c r="Q35" s="164">
        <f>Q34+N35</f>
        <v>3815040.45</v>
      </c>
      <c r="R35" s="29">
        <f t="shared" si="3"/>
        <v>560.04127704865505</v>
      </c>
      <c r="S35" s="5">
        <f>SUM($Q$7:$Q35)/T35</f>
        <v>925725.82931034488</v>
      </c>
      <c r="T35" s="18">
        <v>29</v>
      </c>
      <c r="U35" s="4"/>
      <c r="V35" s="131"/>
      <c r="W35" s="105"/>
      <c r="X35" s="167"/>
      <c r="Y35" s="156">
        <f>Y34-K35-L35</f>
        <v>-3214607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856714.01666666684</v>
      </c>
      <c r="P36" s="7">
        <f t="shared" si="5"/>
        <v>25701420.500000004</v>
      </c>
      <c r="Q36" s="164">
        <f>Q35+N36</f>
        <v>3814251.45</v>
      </c>
      <c r="R36" s="29">
        <f t="shared" si="3"/>
        <v>618.29022884199662</v>
      </c>
      <c r="S36" s="5">
        <f>SUM($Q$7:$Q36)/T36-1</f>
        <v>1022009.0166666667</v>
      </c>
      <c r="T36" s="18">
        <v>30</v>
      </c>
      <c r="U36" s="4"/>
      <c r="V36" s="136"/>
      <c r="W36" s="105"/>
      <c r="X36" s="167"/>
      <c r="Y36" s="156">
        <f>Y35-K36-L36</f>
        <v>-3214607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946786.22419354843</v>
      </c>
      <c r="P37" s="7">
        <f t="shared" si="5"/>
        <v>29350372.950000003</v>
      </c>
      <c r="Q37" s="164">
        <f>Q36+N37-3</f>
        <v>3814248.45</v>
      </c>
      <c r="R37" s="29">
        <f t="shared" si="3"/>
        <v>672.78290109473221</v>
      </c>
      <c r="S37" s="5">
        <f>SUM($Q$7:$Q37)/T37+1</f>
        <v>1112083.2241935486</v>
      </c>
      <c r="T37" s="18">
        <v>31</v>
      </c>
      <c r="U37" s="27"/>
      <c r="V37" s="137"/>
      <c r="W37" s="105"/>
      <c r="X37" s="167"/>
      <c r="Y37" s="156">
        <f>Y36-K37-L37</f>
        <v>-3214607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1031228.9187500001</v>
      </c>
      <c r="P38" s="7">
        <f t="shared" si="5"/>
        <v>32999325.400000002</v>
      </c>
      <c r="Q38" s="164">
        <f t="shared" si="11"/>
        <v>3814248.45</v>
      </c>
      <c r="R38" s="29">
        <f t="shared" si="3"/>
        <v>723.8680420276354</v>
      </c>
      <c r="S38" s="5">
        <f>SUM($Q$7:$Q38)/T38</f>
        <v>1196524.9187500002</v>
      </c>
      <c r="T38" s="18">
        <v>32</v>
      </c>
      <c r="U38" s="27"/>
      <c r="V38" s="137"/>
      <c r="W38" s="105"/>
      <c r="X38" s="167"/>
      <c r="Y38" s="156">
        <f t="shared" si="7"/>
        <v>-3214607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1110553.8742424243</v>
      </c>
      <c r="P39" s="7">
        <f t="shared" si="5"/>
        <v>36648277.850000001</v>
      </c>
      <c r="Q39" s="164">
        <f t="shared" si="11"/>
        <v>3814248.45</v>
      </c>
      <c r="R39" s="29">
        <f t="shared" si="3"/>
        <v>771.85889207387015</v>
      </c>
      <c r="S39" s="5">
        <f>SUM($Q$7:$Q39)/T39+2</f>
        <v>1275851.8742424245</v>
      </c>
      <c r="T39" s="18">
        <v>33</v>
      </c>
      <c r="U39" s="27"/>
      <c r="V39" s="137"/>
      <c r="W39" s="105"/>
      <c r="X39" s="167"/>
      <c r="Y39" s="156">
        <f t="shared" si="7"/>
        <v>-3214607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1185212.6264705884</v>
      </c>
      <c r="P40" s="7">
        <f t="shared" si="5"/>
        <v>40297229.300000004</v>
      </c>
      <c r="Q40" s="164">
        <f>Q39+N40-1</f>
        <v>3814247.45</v>
      </c>
      <c r="R40" s="29">
        <f t="shared" si="3"/>
        <v>817.02377944450484</v>
      </c>
      <c r="S40" s="5">
        <f>SUM($Q$7:$Q40)/T40-1</f>
        <v>1350507.6264705886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-3214607</v>
      </c>
      <c r="Z40" s="217">
        <f>AVERAGE(Y40:Y48)</f>
        <v>-3214607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1255605.135714286</v>
      </c>
      <c r="P41" s="7">
        <f t="shared" si="5"/>
        <v>43946179.750000007</v>
      </c>
      <c r="Q41" s="164">
        <f>Q40+N41-1</f>
        <v>3814246.45</v>
      </c>
      <c r="R41" s="29">
        <f t="shared" si="3"/>
        <v>859.61071998976752</v>
      </c>
      <c r="S41" s="5">
        <f>SUM($Q$7:$Q41)/T41+1</f>
        <v>1420902.1357142862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-3214607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1322086.9222222224</v>
      </c>
      <c r="P42" s="7">
        <f t="shared" si="5"/>
        <v>47595129.20000001</v>
      </c>
      <c r="Q42" s="164">
        <f>Q41+N42-1</f>
        <v>3814245.45</v>
      </c>
      <c r="R42" s="29">
        <f t="shared" si="3"/>
        <v>899.82934990696856</v>
      </c>
      <c r="S42" s="5">
        <f>SUM($Q$7:$Q42)/T42-1</f>
        <v>1487381.9222222227</v>
      </c>
      <c r="T42" s="18">
        <v>36</v>
      </c>
      <c r="U42" s="138"/>
      <c r="V42" s="137"/>
      <c r="W42" s="105"/>
      <c r="X42" s="167"/>
      <c r="Y42" s="156">
        <f t="shared" si="12"/>
        <v>-3214607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1384975.1527027031</v>
      </c>
      <c r="P43" s="7">
        <f t="shared" si="5"/>
        <v>51244080.650000013</v>
      </c>
      <c r="Q43" s="164">
        <f>Q42+N43+2</f>
        <v>3814247.45</v>
      </c>
      <c r="R43" s="29">
        <f t="shared" si="3"/>
        <v>937.81891437342915</v>
      </c>
      <c r="S43" s="5">
        <f>SUM($Q$7:$Q43)/T43-94</f>
        <v>1550177.1527027034</v>
      </c>
      <c r="T43" s="18">
        <v>37</v>
      </c>
      <c r="U43" s="138"/>
      <c r="V43" s="137"/>
      <c r="W43" s="105"/>
      <c r="X43" s="167"/>
      <c r="Y43" s="156">
        <f t="shared" si="12"/>
        <v>-3214607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1444553.4500000004</v>
      </c>
      <c r="P44" s="7">
        <f t="shared" si="5"/>
        <v>54893031.100000016</v>
      </c>
      <c r="Q44" s="164">
        <f>Q43+N44-1</f>
        <v>3814246.45</v>
      </c>
      <c r="R44" s="29">
        <f t="shared" si="3"/>
        <v>973.91978632271844</v>
      </c>
      <c r="S44" s="5">
        <f>SUM($Q$7:$Q44)/T44+1</f>
        <v>1609850.4500000007</v>
      </c>
      <c r="T44" s="18">
        <v>38</v>
      </c>
      <c r="U44" s="138"/>
      <c r="V44" s="137"/>
      <c r="W44" s="105"/>
      <c r="X44" s="167"/>
      <c r="Y44" s="156">
        <f t="shared" si="12"/>
        <v>-3214607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1501076.4500000004</v>
      </c>
      <c r="P45" s="7">
        <f t="shared" si="5"/>
        <v>58541981.550000019</v>
      </c>
      <c r="Q45" s="164">
        <f t="shared" ref="Q45:Q46" si="13">Q44+N45</f>
        <v>3814246.45</v>
      </c>
      <c r="R45" s="29">
        <f t="shared" si="3"/>
        <v>1008.1148061659087</v>
      </c>
      <c r="S45" s="5">
        <f>SUM($Q$7:$Q45)/T45+1</f>
        <v>1666373.4500000007</v>
      </c>
      <c r="T45" s="18">
        <v>39</v>
      </c>
      <c r="U45" s="138"/>
      <c r="V45" s="137"/>
      <c r="W45" s="105"/>
      <c r="X45" s="167"/>
      <c r="Y45" s="156">
        <f t="shared" si="12"/>
        <v>-3214607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1554773.3000000005</v>
      </c>
      <c r="P46" s="7">
        <f t="shared" si="5"/>
        <v>62190932.000000022</v>
      </c>
      <c r="Q46" s="164">
        <f t="shared" si="13"/>
        <v>3814246.45</v>
      </c>
      <c r="R46" s="29">
        <f t="shared" si="3"/>
        <v>1040.6000750169396</v>
      </c>
      <c r="S46" s="5">
        <f>SUM($Q$7:$Q46)/T46+1</f>
        <v>1720070.3000000007</v>
      </c>
      <c r="T46" s="18">
        <v>40</v>
      </c>
      <c r="U46" s="138"/>
      <c r="V46" s="137"/>
      <c r="W46" s="105"/>
      <c r="X46" s="167"/>
      <c r="Y46" s="156">
        <f t="shared" si="12"/>
        <v>-3214607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1605850.7914634151</v>
      </c>
      <c r="P47" s="7">
        <f t="shared" si="5"/>
        <v>65839882.450000025</v>
      </c>
      <c r="Q47" s="164">
        <f>Q46+N47</f>
        <v>3814246.45</v>
      </c>
      <c r="R47" s="29">
        <f t="shared" si="3"/>
        <v>1080.2504546168179</v>
      </c>
      <c r="S47" s="5">
        <f>SUM($Q$7:$Q47)/T47+1+14465-2</f>
        <v>1785610.7914634154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-3214607</v>
      </c>
      <c r="Z47" s="217">
        <f>AVERAGE(Y47:Y48)</f>
        <v>-3214607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1654495.9738095242</v>
      </c>
      <c r="P48" s="7">
        <f t="shared" si="5"/>
        <v>69488830.900000021</v>
      </c>
      <c r="Q48" s="164">
        <f>Q47+N48-2</f>
        <v>3814244.45</v>
      </c>
      <c r="R48" s="29">
        <f t="shared" si="3"/>
        <v>1101.0580859848542</v>
      </c>
      <c r="S48" s="5">
        <f>SUM($Q$7:$Q48)/T48+213</f>
        <v>1820004.9738095247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-3214607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1700878.5430232564</v>
      </c>
      <c r="P49" s="7">
        <f t="shared" si="5"/>
        <v>73137777.350000024</v>
      </c>
      <c r="Q49" s="164">
        <f t="shared" ref="Q49:Q55" si="18">Q48+N49-2</f>
        <v>3814242.45</v>
      </c>
      <c r="R49" s="29">
        <f t="shared" si="3"/>
        <v>1129.118395498534</v>
      </c>
      <c r="S49" s="5">
        <f>SUM($Q$7:$Q49)/T49+213</f>
        <v>1866387.5430232568</v>
      </c>
      <c r="T49" s="18">
        <v>43</v>
      </c>
      <c r="U49" s="138"/>
      <c r="V49" s="137"/>
      <c r="W49" s="105"/>
      <c r="X49" s="167"/>
      <c r="Y49" s="156">
        <f t="shared" si="12"/>
        <v>-3214607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1745152.7681818188</v>
      </c>
      <c r="P50" s="7">
        <f t="shared" si="5"/>
        <v>76786721.800000027</v>
      </c>
      <c r="Q50" s="164">
        <f t="shared" si="18"/>
        <v>3814240.45</v>
      </c>
      <c r="R50" s="29">
        <f t="shared" si="3"/>
        <v>1155.9032088990775</v>
      </c>
      <c r="S50" s="5">
        <f>SUM($Q$7:$Q50)/T50+213</f>
        <v>1910661.7681818192</v>
      </c>
      <c r="T50" s="18">
        <v>44</v>
      </c>
      <c r="U50" s="138"/>
      <c r="V50" s="137"/>
      <c r="W50" s="105"/>
      <c r="X50" s="167"/>
      <c r="Y50" s="156">
        <f t="shared" si="12"/>
        <v>-3214607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1787459.2055555561</v>
      </c>
      <c r="P51" s="7">
        <f t="shared" si="5"/>
        <v>80435664.25000003</v>
      </c>
      <c r="Q51" s="164">
        <f t="shared" si="18"/>
        <v>3814238.45</v>
      </c>
      <c r="R51" s="29">
        <f t="shared" si="3"/>
        <v>1181.4975592606938</v>
      </c>
      <c r="S51" s="5">
        <f>SUM($Q$7:$Q51)/T51+213</f>
        <v>1952968.2055555566</v>
      </c>
      <c r="T51" s="18">
        <v>45</v>
      </c>
      <c r="U51" s="138"/>
      <c r="V51" s="137"/>
      <c r="W51" s="105"/>
      <c r="X51" s="167"/>
      <c r="Y51" s="156">
        <f t="shared" si="12"/>
        <v>-3214607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1827926.1891304355</v>
      </c>
      <c r="P52" s="7">
        <f t="shared" si="5"/>
        <v>84084604.700000033</v>
      </c>
      <c r="Q52" s="164">
        <f t="shared" si="18"/>
        <v>3814236.45</v>
      </c>
      <c r="R52" s="29">
        <f t="shared" si="3"/>
        <v>1205.9790854772264</v>
      </c>
      <c r="S52" s="5">
        <f>SUM($Q$7:$Q52)/T52+213</f>
        <v>1993435.1891304359</v>
      </c>
      <c r="T52" s="18">
        <v>46</v>
      </c>
      <c r="U52" s="138"/>
      <c r="V52" s="137"/>
      <c r="W52" s="105"/>
      <c r="X52" s="167"/>
      <c r="Y52" s="156">
        <f t="shared" si="12"/>
        <v>-3214607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1866671.1308510646</v>
      </c>
      <c r="P53" s="7">
        <f t="shared" si="5"/>
        <v>87733543.150000036</v>
      </c>
      <c r="Q53" s="164">
        <f t="shared" si="18"/>
        <v>3814234.45</v>
      </c>
      <c r="R53" s="29">
        <f t="shared" si="3"/>
        <v>1229.418818877084</v>
      </c>
      <c r="S53" s="5">
        <f>SUM($Q$7:$Q53)/T53+213</f>
        <v>2032180.1308510648</v>
      </c>
      <c r="T53" s="18">
        <v>47</v>
      </c>
      <c r="U53" s="138"/>
      <c r="V53" s="137"/>
      <c r="W53" s="105"/>
      <c r="X53" s="167"/>
      <c r="Y53" s="156">
        <f t="shared" si="12"/>
        <v>-3214607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1903801.6583333341</v>
      </c>
      <c r="P54" s="7">
        <f t="shared" si="5"/>
        <v>91382479.600000039</v>
      </c>
      <c r="Q54" s="164">
        <f t="shared" si="18"/>
        <v>3814232.45</v>
      </c>
      <c r="R54" s="29">
        <f t="shared" si="3"/>
        <v>1251.8818715113098</v>
      </c>
      <c r="S54" s="5">
        <f>SUM($Q$7:$Q54)/T54+213</f>
        <v>2069310.6583333344</v>
      </c>
      <c r="T54" s="18">
        <v>48</v>
      </c>
      <c r="U54" s="138"/>
      <c r="V54" s="137"/>
      <c r="W54" s="105"/>
      <c r="X54" s="167"/>
      <c r="Y54" s="156">
        <f t="shared" si="12"/>
        <v>-3214607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1939416.6132653069</v>
      </c>
      <c r="P55" s="7">
        <f t="shared" si="5"/>
        <v>95031414.050000042</v>
      </c>
      <c r="Q55" s="164">
        <f t="shared" si="18"/>
        <v>3814230.45</v>
      </c>
      <c r="R55" s="29">
        <f t="shared" si="3"/>
        <v>1273.4280401614722</v>
      </c>
      <c r="S55" s="5">
        <f>SUM($Q$7:$Q55)/T55+213</f>
        <v>2104925.6132653072</v>
      </c>
      <c r="T55" s="18">
        <v>49</v>
      </c>
      <c r="U55" s="138"/>
      <c r="V55" s="137"/>
      <c r="W55" s="105"/>
      <c r="X55" s="167"/>
      <c r="Y55" s="156">
        <f t="shared" si="12"/>
        <v>-3214607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28"/>
  <sheetViews>
    <sheetView topLeftCell="A4911" workbookViewId="0">
      <selection activeCell="D4928" sqref="D49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2023-08-25T09:37:14Z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